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stinc.sharepoint.com/teams/MSPTeam/DC_OCFO/Drakus Request - March 2026/"/>
    </mc:Choice>
  </mc:AlternateContent>
  <xr:revisionPtr revIDLastSave="65" documentId="8_{C03D8EA4-92ED-40E3-82B8-D19AB8E3E210}" xr6:coauthVersionLast="47" xr6:coauthVersionMax="47" xr10:uidLastSave="{68CC4C2D-D17B-4DF2-8EF7-4B9C9BE5E7B2}"/>
  <bookViews>
    <workbookView xWindow="20370" yWindow="-120" windowWidth="29040" windowHeight="15720" activeTab="4" xr2:uid="{00000000-000D-0000-FFFF-FFFF00000000}"/>
  </bookViews>
  <sheets>
    <sheet name="Monthly Headcount FY 22" sheetId="1" r:id="rId1"/>
    <sheet name="Monthly Headcount FY23" sheetId="2" r:id="rId2"/>
    <sheet name="Monthly Headcount FY24" sheetId="3" r:id="rId3"/>
    <sheet name="Monthly Headcount FY25" sheetId="4" r:id="rId4"/>
    <sheet name="Monthly Headcount FY26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1" l="1"/>
  <c r="B20" i="2"/>
  <c r="B17" i="5"/>
  <c r="B20" i="4"/>
  <c r="B20" i="3"/>
</calcChain>
</file>

<file path=xl/sharedStrings.xml><?xml version="1.0" encoding="utf-8"?>
<sst xmlns="http://schemas.openxmlformats.org/spreadsheetml/2006/main" count="148" uniqueCount="38">
  <si>
    <t>Agency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</si>
  <si>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</si>
  <si>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</si>
  <si>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</si>
  <si>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</si>
  <si>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</si>
  <si>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</si>
  <si>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</si>
  <si>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</si>
  <si>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</si>
  <si>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</si>
  <si>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</si>
  <si>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</si>
  <si>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OCIO | DSG</t>
  </si>
  <si>
    <t>OCIO | ESG</t>
  </si>
  <si>
    <t>OCIO | ISG</t>
  </si>
  <si>
    <t>OCIO | ITAM</t>
  </si>
  <si>
    <t>OCIO | PMO/QA</t>
  </si>
  <si>
    <t>OCIO | TSG</t>
  </si>
  <si>
    <t>OLCG</t>
  </si>
  <si>
    <t>PWC</t>
  </si>
  <si>
    <t>Sum:</t>
  </si>
  <si>
    <t xml:space="preserve">OFT | OFT Accounting </t>
  </si>
  <si>
    <t>OFT | OFT Cashiering</t>
  </si>
  <si>
    <t>OFT | OFT CCU</t>
  </si>
  <si>
    <t>OFT | OFT EDF</t>
  </si>
  <si>
    <t>OFT | OFT Retirement</t>
  </si>
  <si>
    <t>OFT | OFT RU</t>
  </si>
  <si>
    <t>OFT | OFT Treasury Mgmt.</t>
  </si>
  <si>
    <t>OFT | OFT UP</t>
  </si>
  <si>
    <t>TRC</t>
  </si>
  <si>
    <t>OFOS</t>
  </si>
  <si>
    <t>OFRM</t>
  </si>
  <si>
    <t>OPRS</t>
  </si>
  <si>
    <t>OFT | OFT Capital</t>
  </si>
  <si>
    <t>OMA</t>
  </si>
  <si>
    <t>Average</t>
  </si>
  <si>
    <t>Average: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</si>
</sst>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FFFFFF"/>
      <name val="Arial"/>
      <family val="2"/>
    </font>
    <font>
      <b/>
      <sz val="9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B64A0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CAC9D9"/>
      </top>
      <bottom style="thin">
        <color rgb="FFEBEBEB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/>
    </xf>
    <xf numFmtId="0" fontId="3" fillId="2" borderId="3" xfId="0" applyFont="1" applyFill="1" applyBorder="1" applyAlignment="1">
      <alignment horizontal="right"/>
    </xf>
    <xf numFmtId="1" fontId="3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workbookViewId="0">
      <selection activeCell="G11" sqref="G11"/>
    </sheetView>
  </sheetViews>
  <sheetFormatPr defaultRowHeight="12.75" x14ac:dyDescent="0.2"/>
  <cols>
    <col min="1" max="1" width="15.5703125" customWidth="1"/>
    <col min="2" max="2" width="10.7109375" customWidth="1"/>
    <col min="3" max="3" width="11.28515625" customWidth="1"/>
    <col min="4" max="4" width="11.140625" customWidth="1"/>
    <col min="5" max="12" width="10.7109375" customWidth="1"/>
    <col min="13" max="13" width="11.7109375" customWidth="1"/>
    <col min="14" max="14" width="4.7109375" customWidth="1"/>
  </cols>
  <sheetData>
    <row r="1" spans="1:13" s="1" customFormat="1" ht="12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s="1" customFormat="1" ht="12" x14ac:dyDescent="0.2">
      <c r="A2" s="4" t="s">
        <v>13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1</v>
      </c>
      <c r="K2" s="5">
        <v>2</v>
      </c>
      <c r="L2" s="5">
        <v>2</v>
      </c>
      <c r="M2" s="5">
        <v>1</v>
      </c>
    </row>
    <row r="3" spans="1:13" s="1" customFormat="1" ht="12" x14ac:dyDescent="0.2">
      <c r="A3" s="6" t="s">
        <v>14</v>
      </c>
      <c r="B3" s="7">
        <v>0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1</v>
      </c>
      <c r="K3" s="7">
        <v>4</v>
      </c>
      <c r="L3" s="7">
        <v>4</v>
      </c>
      <c r="M3" s="7">
        <v>4</v>
      </c>
    </row>
    <row r="4" spans="1:13" s="1" customFormat="1" ht="12" x14ac:dyDescent="0.2">
      <c r="A4" s="4" t="s">
        <v>15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7</v>
      </c>
      <c r="K4" s="5">
        <v>8</v>
      </c>
      <c r="L4" s="5">
        <v>8</v>
      </c>
      <c r="M4" s="5">
        <v>8</v>
      </c>
    </row>
    <row r="5" spans="1:13" s="1" customFormat="1" ht="12" x14ac:dyDescent="0.2">
      <c r="A5" s="6" t="s">
        <v>16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1</v>
      </c>
      <c r="M5" s="7">
        <v>1</v>
      </c>
    </row>
    <row r="6" spans="1:13" s="1" customFormat="1" ht="12" x14ac:dyDescent="0.2">
      <c r="A6" s="4" t="s">
        <v>17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2</v>
      </c>
      <c r="K6" s="5">
        <v>2</v>
      </c>
      <c r="L6" s="5">
        <v>3</v>
      </c>
      <c r="M6" s="5">
        <v>3</v>
      </c>
    </row>
    <row r="7" spans="1:13" s="1" customFormat="1" ht="12" x14ac:dyDescent="0.2">
      <c r="A7" s="6" t="s">
        <v>18</v>
      </c>
      <c r="B7" s="7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1</v>
      </c>
      <c r="K7" s="7">
        <v>3</v>
      </c>
      <c r="L7" s="7">
        <v>5</v>
      </c>
      <c r="M7" s="7">
        <v>7</v>
      </c>
    </row>
    <row r="8" spans="1:13" s="1" customFormat="1" ht="12" x14ac:dyDescent="0.2">
      <c r="A8" s="4" t="s">
        <v>19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1</v>
      </c>
    </row>
    <row r="9" spans="1:13" s="1" customFormat="1" ht="12" x14ac:dyDescent="0.2">
      <c r="A9" s="6" t="s">
        <v>20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2</v>
      </c>
      <c r="M9" s="7">
        <v>2</v>
      </c>
    </row>
    <row r="10" spans="1:13" s="1" customFormat="1" ht="12" x14ac:dyDescent="0.2">
      <c r="A10" s="8" t="s">
        <v>21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12</v>
      </c>
      <c r="K10" s="9">
        <v>19</v>
      </c>
      <c r="L10" s="9">
        <v>25</v>
      </c>
      <c r="M10" s="9">
        <v>27</v>
      </c>
    </row>
    <row r="11" spans="1:13" s="1" customFormat="1" ht="12" x14ac:dyDescent="0.2">
      <c r="A11" s="8" t="s">
        <v>36</v>
      </c>
      <c r="B11" s="10">
        <f>SUM(J10:M10)/4</f>
        <v>20.75</v>
      </c>
    </row>
  </sheetData>
  <pageMargins left="0.7" right="0.7" top="0.75" bottom="0.75" header="0.3" footer="0.3"/>
  <pageSetup paperSize="9" orientation="portrait"/>
  <headerFooter alignWithMargins="0"/>
  <ignoredErrors>
    <ignoredError sqref="B1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097D0-3018-4640-8C16-5D0987806334}">
  <dimension ref="A1:M20"/>
  <sheetViews>
    <sheetView workbookViewId="0">
      <selection activeCell="B20" sqref="B20"/>
    </sheetView>
  </sheetViews>
  <sheetFormatPr defaultRowHeight="12.75" x14ac:dyDescent="0.2"/>
  <cols>
    <col min="1" max="1" width="24.140625" customWidth="1"/>
    <col min="2" max="2" width="10.7109375" customWidth="1"/>
    <col min="3" max="3" width="11.28515625" customWidth="1"/>
    <col min="4" max="4" width="11.140625" customWidth="1"/>
    <col min="5" max="12" width="10.7109375" customWidth="1"/>
    <col min="13" max="13" width="11.7109375" customWidth="1"/>
    <col min="14" max="14" width="4.7109375" customWidth="1"/>
  </cols>
  <sheetData>
    <row r="1" spans="1:13" s="1" customFormat="1" ht="12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s="1" customFormat="1" ht="12" x14ac:dyDescent="0.2">
      <c r="A2" s="4" t="s">
        <v>13</v>
      </c>
      <c r="B2" s="5">
        <v>1</v>
      </c>
      <c r="C2" s="5">
        <v>5</v>
      </c>
      <c r="D2" s="5">
        <v>4</v>
      </c>
      <c r="E2" s="5">
        <v>5</v>
      </c>
      <c r="F2" s="5">
        <v>5</v>
      </c>
      <c r="G2" s="5">
        <v>6</v>
      </c>
      <c r="H2" s="5">
        <v>7</v>
      </c>
      <c r="I2" s="5">
        <v>6</v>
      </c>
      <c r="J2" s="5">
        <v>6</v>
      </c>
      <c r="K2" s="5">
        <v>7</v>
      </c>
      <c r="L2" s="5">
        <v>7</v>
      </c>
      <c r="M2" s="5">
        <v>7</v>
      </c>
    </row>
    <row r="3" spans="1:13" s="1" customFormat="1" ht="12" x14ac:dyDescent="0.2">
      <c r="A3" s="6" t="s">
        <v>14</v>
      </c>
      <c r="B3" s="7">
        <v>4</v>
      </c>
      <c r="C3" s="7">
        <v>4</v>
      </c>
      <c r="D3" s="7">
        <v>5</v>
      </c>
      <c r="E3" s="7">
        <v>11</v>
      </c>
      <c r="F3" s="7">
        <v>18</v>
      </c>
      <c r="G3" s="7">
        <v>22</v>
      </c>
      <c r="H3" s="7">
        <v>31</v>
      </c>
      <c r="I3" s="7">
        <v>35</v>
      </c>
      <c r="J3" s="7">
        <v>41</v>
      </c>
      <c r="K3" s="7">
        <v>41</v>
      </c>
      <c r="L3" s="7">
        <v>46</v>
      </c>
      <c r="M3" s="7">
        <v>46</v>
      </c>
    </row>
    <row r="4" spans="1:13" s="1" customFormat="1" ht="12" x14ac:dyDescent="0.2">
      <c r="A4" s="4" t="s">
        <v>15</v>
      </c>
      <c r="B4" s="5">
        <v>11</v>
      </c>
      <c r="C4" s="5">
        <v>11</v>
      </c>
      <c r="D4" s="5">
        <v>12</v>
      </c>
      <c r="E4" s="5">
        <v>15</v>
      </c>
      <c r="F4" s="5">
        <v>16</v>
      </c>
      <c r="G4" s="5">
        <v>15</v>
      </c>
      <c r="H4" s="5">
        <v>14</v>
      </c>
      <c r="I4" s="5">
        <v>15</v>
      </c>
      <c r="J4" s="5">
        <v>19</v>
      </c>
      <c r="K4" s="5">
        <v>21</v>
      </c>
      <c r="L4" s="5">
        <v>19</v>
      </c>
      <c r="M4" s="5">
        <v>19</v>
      </c>
    </row>
    <row r="5" spans="1:13" s="1" customFormat="1" ht="12" x14ac:dyDescent="0.2">
      <c r="A5" s="6" t="s">
        <v>16</v>
      </c>
      <c r="B5" s="7">
        <v>2</v>
      </c>
      <c r="C5" s="7">
        <v>2</v>
      </c>
      <c r="D5" s="7">
        <v>2</v>
      </c>
      <c r="E5" s="7">
        <v>4</v>
      </c>
      <c r="F5" s="7">
        <v>4</v>
      </c>
      <c r="G5" s="7">
        <v>5</v>
      </c>
      <c r="H5" s="7">
        <v>5</v>
      </c>
      <c r="I5" s="7">
        <v>5</v>
      </c>
      <c r="J5" s="7">
        <v>6</v>
      </c>
      <c r="K5" s="7">
        <v>6</v>
      </c>
      <c r="L5" s="7">
        <v>6</v>
      </c>
      <c r="M5" s="7">
        <v>6</v>
      </c>
    </row>
    <row r="6" spans="1:13" s="1" customFormat="1" ht="12" x14ac:dyDescent="0.2">
      <c r="A6" s="4" t="s">
        <v>17</v>
      </c>
      <c r="B6" s="5">
        <v>3</v>
      </c>
      <c r="C6" s="5">
        <v>3</v>
      </c>
      <c r="D6" s="5">
        <v>3</v>
      </c>
      <c r="E6" s="5">
        <v>3</v>
      </c>
      <c r="F6" s="5">
        <v>3</v>
      </c>
      <c r="G6" s="5">
        <v>3</v>
      </c>
      <c r="H6" s="5">
        <v>3</v>
      </c>
      <c r="I6" s="5">
        <v>3</v>
      </c>
      <c r="J6" s="5">
        <v>3</v>
      </c>
      <c r="K6" s="5">
        <v>2</v>
      </c>
      <c r="L6" s="5">
        <v>4</v>
      </c>
      <c r="M6" s="5">
        <v>4</v>
      </c>
    </row>
    <row r="7" spans="1:13" s="1" customFormat="1" ht="12" x14ac:dyDescent="0.2">
      <c r="A7" s="6" t="s">
        <v>18</v>
      </c>
      <c r="B7" s="7">
        <v>7</v>
      </c>
      <c r="C7" s="7">
        <v>7</v>
      </c>
      <c r="D7" s="7">
        <v>7</v>
      </c>
      <c r="E7" s="7">
        <v>7</v>
      </c>
      <c r="F7" s="7">
        <v>7</v>
      </c>
      <c r="G7" s="7">
        <v>8</v>
      </c>
      <c r="H7" s="7">
        <v>9</v>
      </c>
      <c r="I7" s="7">
        <v>9</v>
      </c>
      <c r="J7" s="7">
        <v>9</v>
      </c>
      <c r="K7" s="7">
        <v>9</v>
      </c>
      <c r="L7" s="7">
        <v>9</v>
      </c>
      <c r="M7" s="7">
        <v>8</v>
      </c>
    </row>
    <row r="8" spans="1:13" s="1" customFormat="1" ht="12" x14ac:dyDescent="0.2">
      <c r="A8" s="4" t="s">
        <v>22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1</v>
      </c>
      <c r="H8" s="5">
        <v>1</v>
      </c>
      <c r="I8" s="5">
        <v>1</v>
      </c>
      <c r="J8" s="5">
        <v>1</v>
      </c>
      <c r="K8" s="5">
        <v>1</v>
      </c>
      <c r="L8" s="5">
        <v>1</v>
      </c>
      <c r="M8" s="5">
        <v>1</v>
      </c>
    </row>
    <row r="9" spans="1:13" s="1" customFormat="1" ht="12" x14ac:dyDescent="0.2">
      <c r="A9" s="6" t="s">
        <v>23</v>
      </c>
      <c r="B9" s="7">
        <v>0</v>
      </c>
      <c r="C9" s="7">
        <v>0</v>
      </c>
      <c r="D9" s="7">
        <v>0</v>
      </c>
      <c r="E9" s="7">
        <v>0</v>
      </c>
      <c r="F9" s="7">
        <v>2</v>
      </c>
      <c r="G9" s="7">
        <v>2</v>
      </c>
      <c r="H9" s="7">
        <v>2</v>
      </c>
      <c r="I9" s="7">
        <v>2</v>
      </c>
      <c r="J9" s="7">
        <v>2</v>
      </c>
      <c r="K9" s="7">
        <v>2</v>
      </c>
      <c r="L9" s="7">
        <v>2</v>
      </c>
      <c r="M9" s="7">
        <v>2</v>
      </c>
    </row>
    <row r="10" spans="1:13" s="1" customFormat="1" ht="12" x14ac:dyDescent="0.2">
      <c r="A10" s="4" t="s">
        <v>24</v>
      </c>
      <c r="B10" s="5">
        <v>0</v>
      </c>
      <c r="C10" s="5">
        <v>0</v>
      </c>
      <c r="D10" s="5">
        <v>0</v>
      </c>
      <c r="E10" s="5">
        <v>1</v>
      </c>
      <c r="F10" s="5">
        <v>1</v>
      </c>
      <c r="G10" s="5">
        <v>1</v>
      </c>
      <c r="H10" s="5">
        <v>1</v>
      </c>
      <c r="I10" s="5">
        <v>1</v>
      </c>
      <c r="J10" s="5">
        <v>1</v>
      </c>
      <c r="K10" s="5">
        <v>1</v>
      </c>
      <c r="L10" s="5">
        <v>1</v>
      </c>
      <c r="M10" s="5">
        <v>1</v>
      </c>
    </row>
    <row r="11" spans="1:13" s="1" customFormat="1" ht="12" x14ac:dyDescent="0.2">
      <c r="A11" s="6" t="s">
        <v>25</v>
      </c>
      <c r="B11" s="7">
        <v>0</v>
      </c>
      <c r="C11" s="7">
        <v>0</v>
      </c>
      <c r="D11" s="7">
        <v>0</v>
      </c>
      <c r="E11" s="7">
        <v>0</v>
      </c>
      <c r="F11" s="7">
        <v>1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</row>
    <row r="12" spans="1:13" s="1" customFormat="1" ht="12" x14ac:dyDescent="0.2">
      <c r="A12" s="4" t="s">
        <v>26</v>
      </c>
      <c r="B12" s="5">
        <v>0</v>
      </c>
      <c r="C12" s="5">
        <v>0</v>
      </c>
      <c r="D12" s="5">
        <v>0</v>
      </c>
      <c r="E12" s="5">
        <v>0</v>
      </c>
      <c r="F12" s="5">
        <v>1</v>
      </c>
      <c r="G12" s="5">
        <v>1</v>
      </c>
      <c r="H12" s="5">
        <v>1</v>
      </c>
      <c r="I12" s="5">
        <v>1</v>
      </c>
      <c r="J12" s="5">
        <v>1</v>
      </c>
      <c r="K12" s="5">
        <v>1</v>
      </c>
      <c r="L12" s="5">
        <v>1</v>
      </c>
      <c r="M12" s="5">
        <v>1</v>
      </c>
    </row>
    <row r="13" spans="1:13" s="1" customFormat="1" ht="12" x14ac:dyDescent="0.2">
      <c r="A13" s="6" t="s">
        <v>27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4</v>
      </c>
      <c r="L13" s="7">
        <v>4</v>
      </c>
      <c r="M13" s="7">
        <v>0</v>
      </c>
    </row>
    <row r="14" spans="1:13" s="1" customFormat="1" ht="12" x14ac:dyDescent="0.2">
      <c r="A14" s="4" t="s">
        <v>28</v>
      </c>
      <c r="B14" s="5">
        <v>0</v>
      </c>
      <c r="C14" s="5">
        <v>0</v>
      </c>
      <c r="D14" s="5">
        <v>0</v>
      </c>
      <c r="E14" s="5">
        <v>0</v>
      </c>
      <c r="F14" s="5">
        <v>2</v>
      </c>
      <c r="G14" s="5">
        <v>2</v>
      </c>
      <c r="H14" s="5">
        <v>2</v>
      </c>
      <c r="I14" s="5">
        <v>2</v>
      </c>
      <c r="J14" s="5">
        <v>3</v>
      </c>
      <c r="K14" s="5">
        <v>3</v>
      </c>
      <c r="L14" s="5">
        <v>2</v>
      </c>
      <c r="M14" s="5">
        <v>2</v>
      </c>
    </row>
    <row r="15" spans="1:13" s="1" customFormat="1" ht="12" x14ac:dyDescent="0.2">
      <c r="A15" s="6" t="s">
        <v>29</v>
      </c>
      <c r="B15" s="7">
        <v>0</v>
      </c>
      <c r="C15" s="7">
        <v>0</v>
      </c>
      <c r="D15" s="7">
        <v>0</v>
      </c>
      <c r="E15" s="7">
        <v>0</v>
      </c>
      <c r="F15" s="7">
        <v>2</v>
      </c>
      <c r="G15" s="7">
        <v>2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</row>
    <row r="16" spans="1:13" s="1" customFormat="1" ht="12" x14ac:dyDescent="0.2">
      <c r="A16" s="4" t="s">
        <v>19</v>
      </c>
      <c r="B16" s="5">
        <v>1</v>
      </c>
      <c r="C16" s="5">
        <v>1</v>
      </c>
      <c r="D16" s="5">
        <v>2</v>
      </c>
      <c r="E16" s="5">
        <v>2</v>
      </c>
      <c r="F16" s="5">
        <v>2</v>
      </c>
      <c r="G16" s="5">
        <v>3</v>
      </c>
      <c r="H16" s="5">
        <v>3</v>
      </c>
      <c r="I16" s="5">
        <v>4</v>
      </c>
      <c r="J16" s="5">
        <v>4</v>
      </c>
      <c r="K16" s="5">
        <v>4</v>
      </c>
      <c r="L16" s="5">
        <v>5</v>
      </c>
      <c r="M16" s="5">
        <v>5</v>
      </c>
    </row>
    <row r="17" spans="1:13" s="1" customFormat="1" ht="12" x14ac:dyDescent="0.2">
      <c r="A17" s="6" t="s">
        <v>20</v>
      </c>
      <c r="B17" s="7">
        <v>2</v>
      </c>
      <c r="C17" s="7">
        <v>2</v>
      </c>
      <c r="D17" s="7">
        <v>2</v>
      </c>
      <c r="E17" s="7">
        <v>2</v>
      </c>
      <c r="F17" s="7">
        <v>2</v>
      </c>
      <c r="G17" s="7">
        <v>2</v>
      </c>
      <c r="H17" s="7">
        <v>2</v>
      </c>
      <c r="I17" s="7">
        <v>2</v>
      </c>
      <c r="J17" s="7">
        <v>2</v>
      </c>
      <c r="K17" s="7">
        <v>2</v>
      </c>
      <c r="L17" s="7">
        <v>2</v>
      </c>
      <c r="M17" s="7">
        <v>2</v>
      </c>
    </row>
    <row r="18" spans="1:13" s="1" customFormat="1" ht="12" x14ac:dyDescent="0.2">
      <c r="A18" s="4" t="s">
        <v>30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1</v>
      </c>
      <c r="I18" s="5">
        <v>1</v>
      </c>
      <c r="J18" s="5">
        <v>2</v>
      </c>
      <c r="K18" s="5">
        <v>2</v>
      </c>
      <c r="L18" s="5">
        <v>2</v>
      </c>
      <c r="M18" s="5">
        <v>2</v>
      </c>
    </row>
    <row r="19" spans="1:13" s="1" customFormat="1" ht="12" x14ac:dyDescent="0.2">
      <c r="A19" s="8" t="s">
        <v>21</v>
      </c>
      <c r="B19" s="9">
        <v>31</v>
      </c>
      <c r="C19" s="9">
        <v>35</v>
      </c>
      <c r="D19" s="9">
        <v>37</v>
      </c>
      <c r="E19" s="9">
        <v>50</v>
      </c>
      <c r="F19" s="9">
        <v>66</v>
      </c>
      <c r="G19" s="9">
        <v>73</v>
      </c>
      <c r="H19" s="9">
        <v>82</v>
      </c>
      <c r="I19" s="9">
        <v>87</v>
      </c>
      <c r="J19" s="9">
        <v>100</v>
      </c>
      <c r="K19" s="9">
        <v>106</v>
      </c>
      <c r="L19" s="9">
        <v>111</v>
      </c>
      <c r="M19" s="9">
        <v>106</v>
      </c>
    </row>
    <row r="20" spans="1:13" s="1" customFormat="1" ht="12" x14ac:dyDescent="0.2">
      <c r="A20" s="8" t="s">
        <v>36</v>
      </c>
      <c r="B20" s="10">
        <f>SUM(B19:M19)/12</f>
        <v>73.666666666666671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33C98-3988-4978-A70F-58AACC46710A}">
  <dimension ref="A1:M20"/>
  <sheetViews>
    <sheetView workbookViewId="0">
      <selection activeCell="A20" sqref="A20"/>
    </sheetView>
  </sheetViews>
  <sheetFormatPr defaultRowHeight="12.75" x14ac:dyDescent="0.2"/>
  <cols>
    <col min="1" max="1" width="24.140625" customWidth="1"/>
    <col min="2" max="2" width="10.7109375" customWidth="1"/>
    <col min="3" max="3" width="11.28515625" customWidth="1"/>
    <col min="4" max="4" width="11.140625" customWidth="1"/>
    <col min="5" max="12" width="10.7109375" customWidth="1"/>
    <col min="13" max="13" width="11.7109375" customWidth="1"/>
    <col min="14" max="14" width="4.7109375" customWidth="1"/>
  </cols>
  <sheetData>
    <row r="1" spans="1:13" s="1" customFormat="1" ht="12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s="1" customFormat="1" ht="12" x14ac:dyDescent="0.2">
      <c r="A2" s="4" t="s">
        <v>13</v>
      </c>
      <c r="B2" s="5">
        <v>7</v>
      </c>
      <c r="C2" s="5">
        <v>7</v>
      </c>
      <c r="D2" s="5">
        <v>7</v>
      </c>
      <c r="E2" s="5">
        <v>6</v>
      </c>
      <c r="F2" s="5">
        <v>6</v>
      </c>
      <c r="G2" s="5">
        <v>6</v>
      </c>
      <c r="H2" s="5">
        <v>6</v>
      </c>
      <c r="I2" s="5">
        <v>6</v>
      </c>
      <c r="J2" s="5">
        <v>6</v>
      </c>
      <c r="K2" s="5">
        <v>6</v>
      </c>
      <c r="L2" s="5">
        <v>6</v>
      </c>
      <c r="M2" s="5">
        <v>6</v>
      </c>
    </row>
    <row r="3" spans="1:13" s="1" customFormat="1" ht="12" x14ac:dyDescent="0.2">
      <c r="A3" s="6" t="s">
        <v>14</v>
      </c>
      <c r="B3" s="7">
        <v>47</v>
      </c>
      <c r="C3" s="7">
        <v>48</v>
      </c>
      <c r="D3" s="7">
        <v>50</v>
      </c>
      <c r="E3" s="7">
        <v>52</v>
      </c>
      <c r="F3" s="7">
        <v>52</v>
      </c>
      <c r="G3" s="7">
        <v>52</v>
      </c>
      <c r="H3" s="7">
        <v>52</v>
      </c>
      <c r="I3" s="7">
        <v>52</v>
      </c>
      <c r="J3" s="7">
        <v>53</v>
      </c>
      <c r="K3" s="7">
        <v>55</v>
      </c>
      <c r="L3" s="7">
        <v>56</v>
      </c>
      <c r="M3" s="7">
        <v>55</v>
      </c>
    </row>
    <row r="4" spans="1:13" s="1" customFormat="1" ht="12" x14ac:dyDescent="0.2">
      <c r="A4" s="4" t="s">
        <v>15</v>
      </c>
      <c r="B4" s="5">
        <v>18</v>
      </c>
      <c r="C4" s="5">
        <v>17</v>
      </c>
      <c r="D4" s="5">
        <v>15</v>
      </c>
      <c r="E4" s="5">
        <v>14</v>
      </c>
      <c r="F4" s="5">
        <v>14</v>
      </c>
      <c r="G4" s="5">
        <v>16</v>
      </c>
      <c r="H4" s="5">
        <v>20</v>
      </c>
      <c r="I4" s="5">
        <v>19</v>
      </c>
      <c r="J4" s="5">
        <v>20</v>
      </c>
      <c r="K4" s="5">
        <v>20</v>
      </c>
      <c r="L4" s="5">
        <v>21</v>
      </c>
      <c r="M4" s="5">
        <v>26</v>
      </c>
    </row>
    <row r="5" spans="1:13" s="1" customFormat="1" ht="12" x14ac:dyDescent="0.2">
      <c r="A5" s="6" t="s">
        <v>16</v>
      </c>
      <c r="B5" s="7">
        <v>8</v>
      </c>
      <c r="C5" s="7">
        <v>8</v>
      </c>
      <c r="D5" s="7">
        <v>9</v>
      </c>
      <c r="E5" s="7">
        <v>7</v>
      </c>
      <c r="F5" s="7">
        <v>7</v>
      </c>
      <c r="G5" s="7">
        <v>7</v>
      </c>
      <c r="H5" s="7">
        <v>7</v>
      </c>
      <c r="I5" s="7">
        <v>8</v>
      </c>
      <c r="J5" s="7">
        <v>7</v>
      </c>
      <c r="K5" s="7">
        <v>10</v>
      </c>
      <c r="L5" s="7">
        <v>10</v>
      </c>
      <c r="M5" s="7">
        <v>10</v>
      </c>
    </row>
    <row r="6" spans="1:13" s="1" customFormat="1" ht="12" x14ac:dyDescent="0.2">
      <c r="A6" s="4" t="s">
        <v>17</v>
      </c>
      <c r="B6" s="5">
        <v>5</v>
      </c>
      <c r="C6" s="5">
        <v>5</v>
      </c>
      <c r="D6" s="5">
        <v>4</v>
      </c>
      <c r="E6" s="5">
        <v>6</v>
      </c>
      <c r="F6" s="5">
        <v>7</v>
      </c>
      <c r="G6" s="5">
        <v>7</v>
      </c>
      <c r="H6" s="5">
        <v>6</v>
      </c>
      <c r="I6" s="5">
        <v>5</v>
      </c>
      <c r="J6" s="5">
        <v>5</v>
      </c>
      <c r="K6" s="5">
        <v>6</v>
      </c>
      <c r="L6" s="5">
        <v>6</v>
      </c>
      <c r="M6" s="5">
        <v>6</v>
      </c>
    </row>
    <row r="7" spans="1:13" s="1" customFormat="1" ht="12" x14ac:dyDescent="0.2">
      <c r="A7" s="6" t="s">
        <v>18</v>
      </c>
      <c r="B7" s="7">
        <v>8</v>
      </c>
      <c r="C7" s="7">
        <v>8</v>
      </c>
      <c r="D7" s="7">
        <v>8</v>
      </c>
      <c r="E7" s="7">
        <v>8</v>
      </c>
      <c r="F7" s="7">
        <v>10</v>
      </c>
      <c r="G7" s="7">
        <v>9</v>
      </c>
      <c r="H7" s="7">
        <v>8</v>
      </c>
      <c r="I7" s="7">
        <v>8</v>
      </c>
      <c r="J7" s="7">
        <v>8</v>
      </c>
      <c r="K7" s="7">
        <v>8</v>
      </c>
      <c r="L7" s="7">
        <v>9</v>
      </c>
      <c r="M7" s="7">
        <v>9</v>
      </c>
    </row>
    <row r="8" spans="1:13" s="1" customFormat="1" ht="12" x14ac:dyDescent="0.2">
      <c r="A8" s="4" t="s">
        <v>31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1</v>
      </c>
      <c r="H8" s="5">
        <v>4</v>
      </c>
      <c r="I8" s="5">
        <v>4</v>
      </c>
      <c r="J8" s="5">
        <v>4</v>
      </c>
      <c r="K8" s="5">
        <v>5</v>
      </c>
      <c r="L8" s="5">
        <v>4</v>
      </c>
      <c r="M8" s="5">
        <v>4</v>
      </c>
    </row>
    <row r="9" spans="1:13" s="1" customFormat="1" ht="12" x14ac:dyDescent="0.2">
      <c r="A9" s="6" t="s">
        <v>32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1</v>
      </c>
      <c r="I9" s="7">
        <v>1</v>
      </c>
      <c r="J9" s="7">
        <v>1</v>
      </c>
      <c r="K9" s="7">
        <v>1</v>
      </c>
      <c r="L9" s="7">
        <v>1</v>
      </c>
      <c r="M9" s="7">
        <v>1</v>
      </c>
    </row>
    <row r="10" spans="1:13" s="1" customFormat="1" ht="12" x14ac:dyDescent="0.2">
      <c r="A10" s="4" t="s">
        <v>22</v>
      </c>
      <c r="B10" s="5">
        <v>1</v>
      </c>
      <c r="C10" s="5">
        <v>1</v>
      </c>
      <c r="D10" s="5">
        <v>1</v>
      </c>
      <c r="E10" s="5">
        <v>1</v>
      </c>
      <c r="F10" s="5">
        <v>1</v>
      </c>
      <c r="G10" s="5">
        <v>1</v>
      </c>
      <c r="H10" s="5">
        <v>1</v>
      </c>
      <c r="I10" s="5">
        <v>1</v>
      </c>
      <c r="J10" s="5">
        <v>1</v>
      </c>
      <c r="K10" s="5">
        <v>1</v>
      </c>
      <c r="L10" s="5">
        <v>1</v>
      </c>
      <c r="M10" s="5">
        <v>1</v>
      </c>
    </row>
    <row r="11" spans="1:13" s="1" customFormat="1" ht="12" x14ac:dyDescent="0.2">
      <c r="A11" s="6" t="s">
        <v>23</v>
      </c>
      <c r="B11" s="7">
        <v>1</v>
      </c>
      <c r="C11" s="7">
        <v>1</v>
      </c>
      <c r="D11" s="7">
        <v>1</v>
      </c>
      <c r="E11" s="7">
        <v>1</v>
      </c>
      <c r="F11" s="7">
        <v>1</v>
      </c>
      <c r="G11" s="7">
        <v>1</v>
      </c>
      <c r="H11" s="7">
        <v>1</v>
      </c>
      <c r="I11" s="7">
        <v>1</v>
      </c>
      <c r="J11" s="7">
        <v>1</v>
      </c>
      <c r="K11" s="7">
        <v>1</v>
      </c>
      <c r="L11" s="7">
        <v>1</v>
      </c>
      <c r="M11" s="7">
        <v>2</v>
      </c>
    </row>
    <row r="12" spans="1:13" s="1" customFormat="1" ht="12" x14ac:dyDescent="0.2">
      <c r="A12" s="4" t="s">
        <v>24</v>
      </c>
      <c r="B12" s="5">
        <v>2</v>
      </c>
      <c r="C12" s="5">
        <v>2</v>
      </c>
      <c r="D12" s="5">
        <v>2</v>
      </c>
      <c r="E12" s="5">
        <v>2</v>
      </c>
      <c r="F12" s="5">
        <v>2</v>
      </c>
      <c r="G12" s="5">
        <v>3</v>
      </c>
      <c r="H12" s="5">
        <v>3</v>
      </c>
      <c r="I12" s="5">
        <v>2</v>
      </c>
      <c r="J12" s="5">
        <v>2</v>
      </c>
      <c r="K12" s="5">
        <v>2</v>
      </c>
      <c r="L12" s="5">
        <v>2</v>
      </c>
      <c r="M12" s="5">
        <v>1</v>
      </c>
    </row>
    <row r="13" spans="1:13" s="1" customFormat="1" ht="12" x14ac:dyDescent="0.2">
      <c r="A13" s="6" t="s">
        <v>26</v>
      </c>
      <c r="B13" s="7">
        <v>1</v>
      </c>
      <c r="C13" s="7">
        <v>1</v>
      </c>
      <c r="D13" s="7">
        <v>1</v>
      </c>
      <c r="E13" s="7">
        <v>1</v>
      </c>
      <c r="F13" s="7">
        <v>1</v>
      </c>
      <c r="G13" s="7">
        <v>1</v>
      </c>
      <c r="H13" s="7">
        <v>1</v>
      </c>
      <c r="I13" s="7">
        <v>1</v>
      </c>
      <c r="J13" s="7">
        <v>1</v>
      </c>
      <c r="K13" s="7">
        <v>1</v>
      </c>
      <c r="L13" s="7">
        <v>1</v>
      </c>
      <c r="M13" s="7">
        <v>1</v>
      </c>
    </row>
    <row r="14" spans="1:13" s="1" customFormat="1" ht="12" x14ac:dyDescent="0.2">
      <c r="A14" s="4" t="s">
        <v>28</v>
      </c>
      <c r="B14" s="5">
        <v>2</v>
      </c>
      <c r="C14" s="5">
        <v>3</v>
      </c>
      <c r="D14" s="5">
        <v>3</v>
      </c>
      <c r="E14" s="5">
        <v>3</v>
      </c>
      <c r="F14" s="5">
        <v>4</v>
      </c>
      <c r="G14" s="5">
        <v>5</v>
      </c>
      <c r="H14" s="5">
        <v>5</v>
      </c>
      <c r="I14" s="5">
        <v>5</v>
      </c>
      <c r="J14" s="5">
        <v>5</v>
      </c>
      <c r="K14" s="5">
        <v>5</v>
      </c>
      <c r="L14" s="5">
        <v>5</v>
      </c>
      <c r="M14" s="5">
        <v>5</v>
      </c>
    </row>
    <row r="15" spans="1:13" s="1" customFormat="1" ht="12" x14ac:dyDescent="0.2">
      <c r="A15" s="6" t="s">
        <v>19</v>
      </c>
      <c r="B15" s="7">
        <v>6</v>
      </c>
      <c r="C15" s="7">
        <v>6</v>
      </c>
      <c r="D15" s="7">
        <v>7</v>
      </c>
      <c r="E15" s="7">
        <v>7</v>
      </c>
      <c r="F15" s="7">
        <v>7</v>
      </c>
      <c r="G15" s="7">
        <v>6</v>
      </c>
      <c r="H15" s="7">
        <v>6</v>
      </c>
      <c r="I15" s="7">
        <v>6</v>
      </c>
      <c r="J15" s="7">
        <v>7</v>
      </c>
      <c r="K15" s="7">
        <v>7</v>
      </c>
      <c r="L15" s="7">
        <v>7</v>
      </c>
      <c r="M15" s="7">
        <v>7</v>
      </c>
    </row>
    <row r="16" spans="1:13" s="1" customFormat="1" ht="12" x14ac:dyDescent="0.2">
      <c r="A16" s="4" t="s">
        <v>33</v>
      </c>
      <c r="B16" s="5">
        <v>0</v>
      </c>
      <c r="C16" s="5">
        <v>0</v>
      </c>
      <c r="D16" s="5">
        <v>0</v>
      </c>
      <c r="E16" s="5">
        <v>1</v>
      </c>
      <c r="F16" s="5">
        <v>1</v>
      </c>
      <c r="G16" s="5">
        <v>1</v>
      </c>
      <c r="H16" s="5">
        <v>1</v>
      </c>
      <c r="I16" s="5">
        <v>1</v>
      </c>
      <c r="J16" s="5">
        <v>1</v>
      </c>
      <c r="K16" s="5">
        <v>1</v>
      </c>
      <c r="L16" s="5">
        <v>3</v>
      </c>
      <c r="M16" s="5">
        <v>3</v>
      </c>
    </row>
    <row r="17" spans="1:13" s="1" customFormat="1" ht="12" x14ac:dyDescent="0.2">
      <c r="A17" s="6" t="s">
        <v>20</v>
      </c>
      <c r="B17" s="7">
        <v>2</v>
      </c>
      <c r="C17" s="7">
        <v>2</v>
      </c>
      <c r="D17" s="7">
        <v>2</v>
      </c>
      <c r="E17" s="7">
        <v>2</v>
      </c>
      <c r="F17" s="7">
        <v>2</v>
      </c>
      <c r="G17" s="7">
        <v>2</v>
      </c>
      <c r="H17" s="7">
        <v>2</v>
      </c>
      <c r="I17" s="7">
        <v>2</v>
      </c>
      <c r="J17" s="7">
        <v>2</v>
      </c>
      <c r="K17" s="7">
        <v>2</v>
      </c>
      <c r="L17" s="7">
        <v>0</v>
      </c>
      <c r="M17" s="7">
        <v>0</v>
      </c>
    </row>
    <row r="18" spans="1:13" s="1" customFormat="1" ht="12" x14ac:dyDescent="0.2">
      <c r="A18" s="4" t="s">
        <v>30</v>
      </c>
      <c r="B18" s="5">
        <v>2</v>
      </c>
      <c r="C18" s="5">
        <v>2</v>
      </c>
      <c r="D18" s="5">
        <v>2</v>
      </c>
      <c r="E18" s="5">
        <v>2</v>
      </c>
      <c r="F18" s="5">
        <v>2</v>
      </c>
      <c r="G18" s="5">
        <v>2</v>
      </c>
      <c r="H18" s="5">
        <v>2</v>
      </c>
      <c r="I18" s="5">
        <v>2</v>
      </c>
      <c r="J18" s="5">
        <v>1</v>
      </c>
      <c r="K18" s="5">
        <v>1</v>
      </c>
      <c r="L18" s="5">
        <v>1</v>
      </c>
      <c r="M18" s="5">
        <v>1</v>
      </c>
    </row>
    <row r="19" spans="1:13" s="1" customFormat="1" ht="12" x14ac:dyDescent="0.2">
      <c r="A19" s="8" t="s">
        <v>21</v>
      </c>
      <c r="B19" s="9">
        <v>110</v>
      </c>
      <c r="C19" s="9">
        <v>111</v>
      </c>
      <c r="D19" s="9">
        <v>112</v>
      </c>
      <c r="E19" s="9">
        <v>113</v>
      </c>
      <c r="F19" s="9">
        <v>117</v>
      </c>
      <c r="G19" s="9">
        <v>120</v>
      </c>
      <c r="H19" s="9">
        <v>126</v>
      </c>
      <c r="I19" s="9">
        <v>124</v>
      </c>
      <c r="J19" s="9">
        <v>125</v>
      </c>
      <c r="K19" s="9">
        <v>132</v>
      </c>
      <c r="L19" s="9">
        <v>134</v>
      </c>
      <c r="M19" s="9">
        <v>138</v>
      </c>
    </row>
    <row r="20" spans="1:13" s="1" customFormat="1" ht="12" x14ac:dyDescent="0.2">
      <c r="A20" s="8" t="s">
        <v>36</v>
      </c>
      <c r="B20" s="10">
        <f>SUM(B19:M19)/12</f>
        <v>121.83333333333333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431BB-9C88-42A4-BE6A-74CF690B98ED}">
  <dimension ref="A1:M20"/>
  <sheetViews>
    <sheetView workbookViewId="0">
      <selection activeCell="B20" sqref="B20"/>
    </sheetView>
  </sheetViews>
  <sheetFormatPr defaultRowHeight="12.75" x14ac:dyDescent="0.2"/>
  <cols>
    <col min="1" max="1" width="24.140625" customWidth="1"/>
    <col min="2" max="2" width="10.7109375" customWidth="1"/>
    <col min="3" max="3" width="11.28515625" customWidth="1"/>
    <col min="4" max="4" width="11.140625" customWidth="1"/>
    <col min="5" max="12" width="10.7109375" customWidth="1"/>
    <col min="13" max="13" width="11.7109375" customWidth="1"/>
    <col min="14" max="14" width="4.7109375" customWidth="1"/>
  </cols>
  <sheetData>
    <row r="1" spans="1:13" s="1" customFormat="1" ht="12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s="1" customFormat="1" ht="12" x14ac:dyDescent="0.2">
      <c r="A2" s="4" t="s">
        <v>13</v>
      </c>
      <c r="B2" s="5">
        <v>4</v>
      </c>
      <c r="C2" s="5">
        <v>4</v>
      </c>
      <c r="D2" s="5">
        <v>4</v>
      </c>
      <c r="E2" s="5">
        <v>4</v>
      </c>
      <c r="F2" s="5">
        <v>4</v>
      </c>
      <c r="G2" s="5">
        <v>4</v>
      </c>
      <c r="H2" s="5">
        <v>4</v>
      </c>
      <c r="I2" s="5">
        <v>2</v>
      </c>
      <c r="J2" s="5">
        <v>2</v>
      </c>
      <c r="K2" s="5">
        <v>2</v>
      </c>
      <c r="L2" s="5">
        <v>2</v>
      </c>
      <c r="M2" s="5">
        <v>2</v>
      </c>
    </row>
    <row r="3" spans="1:13" s="1" customFormat="1" ht="12" x14ac:dyDescent="0.2">
      <c r="A3" s="6" t="s">
        <v>14</v>
      </c>
      <c r="B3" s="7">
        <v>55</v>
      </c>
      <c r="C3" s="7">
        <v>55</v>
      </c>
      <c r="D3" s="7">
        <v>54</v>
      </c>
      <c r="E3" s="7">
        <v>54</v>
      </c>
      <c r="F3" s="7">
        <v>55</v>
      </c>
      <c r="G3" s="7">
        <v>56</v>
      </c>
      <c r="H3" s="7">
        <v>53</v>
      </c>
      <c r="I3" s="7">
        <v>48</v>
      </c>
      <c r="J3" s="7">
        <v>47</v>
      </c>
      <c r="K3" s="7">
        <v>46</v>
      </c>
      <c r="L3" s="7">
        <v>45</v>
      </c>
      <c r="M3" s="7">
        <v>43</v>
      </c>
    </row>
    <row r="4" spans="1:13" s="1" customFormat="1" ht="12" x14ac:dyDescent="0.2">
      <c r="A4" s="4" t="s">
        <v>15</v>
      </c>
      <c r="B4" s="5">
        <v>26</v>
      </c>
      <c r="C4" s="5">
        <v>27</v>
      </c>
      <c r="D4" s="5">
        <v>27</v>
      </c>
      <c r="E4" s="5">
        <v>25</v>
      </c>
      <c r="F4" s="5">
        <v>24</v>
      </c>
      <c r="G4" s="5">
        <v>22</v>
      </c>
      <c r="H4" s="5">
        <v>32</v>
      </c>
      <c r="I4" s="5">
        <v>23</v>
      </c>
      <c r="J4" s="5">
        <v>23</v>
      </c>
      <c r="K4" s="5">
        <v>21</v>
      </c>
      <c r="L4" s="5">
        <v>21</v>
      </c>
      <c r="M4" s="5">
        <v>23</v>
      </c>
    </row>
    <row r="5" spans="1:13" s="1" customFormat="1" ht="12" x14ac:dyDescent="0.2">
      <c r="A5" s="6" t="s">
        <v>16</v>
      </c>
      <c r="B5" s="7">
        <v>12</v>
      </c>
      <c r="C5" s="7">
        <v>11</v>
      </c>
      <c r="D5" s="7">
        <v>10</v>
      </c>
      <c r="E5" s="7">
        <v>10</v>
      </c>
      <c r="F5" s="7">
        <v>12</v>
      </c>
      <c r="G5" s="7">
        <v>13</v>
      </c>
      <c r="H5" s="7">
        <v>12</v>
      </c>
      <c r="I5" s="7">
        <v>12</v>
      </c>
      <c r="J5" s="7">
        <v>12</v>
      </c>
      <c r="K5" s="7">
        <v>13</v>
      </c>
      <c r="L5" s="7">
        <v>12</v>
      </c>
      <c r="M5" s="7">
        <v>12</v>
      </c>
    </row>
    <row r="6" spans="1:13" s="1" customFormat="1" ht="12" x14ac:dyDescent="0.2">
      <c r="A6" s="4" t="s">
        <v>17</v>
      </c>
      <c r="B6" s="5">
        <v>7</v>
      </c>
      <c r="C6" s="5">
        <v>8</v>
      </c>
      <c r="D6" s="5">
        <v>9</v>
      </c>
      <c r="E6" s="5">
        <v>9</v>
      </c>
      <c r="F6" s="5">
        <v>9</v>
      </c>
      <c r="G6" s="5">
        <v>10</v>
      </c>
      <c r="H6" s="5">
        <v>10</v>
      </c>
      <c r="I6" s="5">
        <v>10</v>
      </c>
      <c r="J6" s="5">
        <v>8</v>
      </c>
      <c r="K6" s="5">
        <v>8</v>
      </c>
      <c r="L6" s="5">
        <v>8</v>
      </c>
      <c r="M6" s="5">
        <v>7</v>
      </c>
    </row>
    <row r="7" spans="1:13" s="1" customFormat="1" ht="12" x14ac:dyDescent="0.2">
      <c r="A7" s="6" t="s">
        <v>18</v>
      </c>
      <c r="B7" s="7">
        <v>7</v>
      </c>
      <c r="C7" s="7">
        <v>7</v>
      </c>
      <c r="D7" s="7">
        <v>7</v>
      </c>
      <c r="E7" s="7">
        <v>8</v>
      </c>
      <c r="F7" s="7">
        <v>8</v>
      </c>
      <c r="G7" s="7">
        <v>8</v>
      </c>
      <c r="H7" s="7">
        <v>8</v>
      </c>
      <c r="I7" s="7">
        <v>7</v>
      </c>
      <c r="J7" s="7">
        <v>7</v>
      </c>
      <c r="K7" s="7">
        <v>7</v>
      </c>
      <c r="L7" s="7">
        <v>7</v>
      </c>
      <c r="M7" s="7">
        <v>7</v>
      </c>
    </row>
    <row r="8" spans="1:13" s="1" customFormat="1" ht="12" x14ac:dyDescent="0.2">
      <c r="A8" s="4" t="s">
        <v>31</v>
      </c>
      <c r="B8" s="5">
        <v>4</v>
      </c>
      <c r="C8" s="5">
        <v>4</v>
      </c>
      <c r="D8" s="5">
        <v>4</v>
      </c>
      <c r="E8" s="5">
        <v>4</v>
      </c>
      <c r="F8" s="5">
        <v>4</v>
      </c>
      <c r="G8" s="5">
        <v>4</v>
      </c>
      <c r="H8" s="5">
        <v>4</v>
      </c>
      <c r="I8" s="5">
        <v>4</v>
      </c>
      <c r="J8" s="5">
        <v>4</v>
      </c>
      <c r="K8" s="5">
        <v>4</v>
      </c>
      <c r="L8" s="5">
        <v>4</v>
      </c>
      <c r="M8" s="5">
        <v>4</v>
      </c>
    </row>
    <row r="9" spans="1:13" s="1" customFormat="1" ht="12" x14ac:dyDescent="0.2">
      <c r="A9" s="6" t="s">
        <v>22</v>
      </c>
      <c r="B9" s="7">
        <v>1</v>
      </c>
      <c r="C9" s="7">
        <v>1</v>
      </c>
      <c r="D9" s="7">
        <v>1</v>
      </c>
      <c r="E9" s="7">
        <v>2</v>
      </c>
      <c r="F9" s="7">
        <v>2</v>
      </c>
      <c r="G9" s="7">
        <v>2</v>
      </c>
      <c r="H9" s="7">
        <v>2</v>
      </c>
      <c r="I9" s="7">
        <v>2</v>
      </c>
      <c r="J9" s="7">
        <v>2</v>
      </c>
      <c r="K9" s="7">
        <v>2</v>
      </c>
      <c r="L9" s="7">
        <v>2</v>
      </c>
      <c r="M9" s="7">
        <v>2</v>
      </c>
    </row>
    <row r="10" spans="1:13" s="1" customFormat="1" ht="12" x14ac:dyDescent="0.2">
      <c r="A10" s="4" t="s">
        <v>34</v>
      </c>
      <c r="B10" s="5">
        <v>1</v>
      </c>
      <c r="C10" s="5">
        <v>1</v>
      </c>
      <c r="D10" s="5">
        <v>1</v>
      </c>
      <c r="E10" s="5">
        <v>1</v>
      </c>
      <c r="F10" s="5">
        <v>1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</row>
    <row r="11" spans="1:13" s="1" customFormat="1" ht="12" x14ac:dyDescent="0.2">
      <c r="A11" s="6" t="s">
        <v>23</v>
      </c>
      <c r="B11" s="7">
        <v>3</v>
      </c>
      <c r="C11" s="7">
        <v>2</v>
      </c>
      <c r="D11" s="7">
        <v>2</v>
      </c>
      <c r="E11" s="7">
        <v>2</v>
      </c>
      <c r="F11" s="7">
        <v>2</v>
      </c>
      <c r="G11" s="7">
        <v>2</v>
      </c>
      <c r="H11" s="7">
        <v>2</v>
      </c>
      <c r="I11" s="7">
        <v>2</v>
      </c>
      <c r="J11" s="7">
        <v>2</v>
      </c>
      <c r="K11" s="7">
        <v>1</v>
      </c>
      <c r="L11" s="7">
        <v>1</v>
      </c>
      <c r="M11" s="7">
        <v>1</v>
      </c>
    </row>
    <row r="12" spans="1:13" s="1" customFormat="1" ht="12" x14ac:dyDescent="0.2">
      <c r="A12" s="4" t="s">
        <v>24</v>
      </c>
      <c r="B12" s="5">
        <v>1</v>
      </c>
      <c r="C12" s="5">
        <v>1</v>
      </c>
      <c r="D12" s="5">
        <v>1</v>
      </c>
      <c r="E12" s="5">
        <v>1</v>
      </c>
      <c r="F12" s="5">
        <v>1</v>
      </c>
      <c r="G12" s="5">
        <v>1</v>
      </c>
      <c r="H12" s="5">
        <v>1</v>
      </c>
      <c r="I12" s="5">
        <v>1</v>
      </c>
      <c r="J12" s="5">
        <v>1</v>
      </c>
      <c r="K12" s="5">
        <v>1</v>
      </c>
      <c r="L12" s="5">
        <v>1</v>
      </c>
      <c r="M12" s="5">
        <v>1</v>
      </c>
    </row>
    <row r="13" spans="1:13" s="1" customFormat="1" ht="12" x14ac:dyDescent="0.2">
      <c r="A13" s="6" t="s">
        <v>26</v>
      </c>
      <c r="B13" s="7">
        <v>1</v>
      </c>
      <c r="C13" s="7">
        <v>1</v>
      </c>
      <c r="D13" s="7">
        <v>1</v>
      </c>
      <c r="E13" s="7">
        <v>1</v>
      </c>
      <c r="F13" s="7">
        <v>1</v>
      </c>
      <c r="G13" s="7">
        <v>1</v>
      </c>
      <c r="H13" s="7">
        <v>1</v>
      </c>
      <c r="I13" s="7">
        <v>1</v>
      </c>
      <c r="J13" s="7">
        <v>1</v>
      </c>
      <c r="K13" s="7">
        <v>1</v>
      </c>
      <c r="L13" s="7">
        <v>1</v>
      </c>
      <c r="M13" s="7">
        <v>1</v>
      </c>
    </row>
    <row r="14" spans="1:13" s="1" customFormat="1" ht="12" x14ac:dyDescent="0.2">
      <c r="A14" s="4" t="s">
        <v>28</v>
      </c>
      <c r="B14" s="5">
        <v>3</v>
      </c>
      <c r="C14" s="5">
        <v>3</v>
      </c>
      <c r="D14" s="5">
        <v>3</v>
      </c>
      <c r="E14" s="5">
        <v>3</v>
      </c>
      <c r="F14" s="5">
        <v>3</v>
      </c>
      <c r="G14" s="5">
        <v>3</v>
      </c>
      <c r="H14" s="5">
        <v>3</v>
      </c>
      <c r="I14" s="5">
        <v>3</v>
      </c>
      <c r="J14" s="5">
        <v>3</v>
      </c>
      <c r="K14" s="5">
        <v>3</v>
      </c>
      <c r="L14" s="5">
        <v>3</v>
      </c>
      <c r="M14" s="5">
        <v>3</v>
      </c>
    </row>
    <row r="15" spans="1:13" s="1" customFormat="1" ht="12" x14ac:dyDescent="0.2">
      <c r="A15" s="6" t="s">
        <v>19</v>
      </c>
      <c r="B15" s="7">
        <v>9</v>
      </c>
      <c r="C15" s="7">
        <v>10</v>
      </c>
      <c r="D15" s="7">
        <v>10</v>
      </c>
      <c r="E15" s="7">
        <v>10</v>
      </c>
      <c r="F15" s="7">
        <v>9</v>
      </c>
      <c r="G15" s="7">
        <v>8</v>
      </c>
      <c r="H15" s="7">
        <v>10</v>
      </c>
      <c r="I15" s="7">
        <v>9</v>
      </c>
      <c r="J15" s="7">
        <v>11</v>
      </c>
      <c r="K15" s="7">
        <v>10</v>
      </c>
      <c r="L15" s="7">
        <v>8</v>
      </c>
      <c r="M15" s="7">
        <v>8</v>
      </c>
    </row>
    <row r="16" spans="1:13" s="1" customFormat="1" ht="12" x14ac:dyDescent="0.2">
      <c r="A16" s="4" t="s">
        <v>35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1</v>
      </c>
      <c r="I16" s="5">
        <v>1</v>
      </c>
      <c r="J16" s="5">
        <v>1</v>
      </c>
      <c r="K16" s="5">
        <v>1</v>
      </c>
      <c r="L16" s="5">
        <v>1</v>
      </c>
      <c r="M16" s="5">
        <v>1</v>
      </c>
    </row>
    <row r="17" spans="1:13" s="1" customFormat="1" ht="12" x14ac:dyDescent="0.2">
      <c r="A17" s="6" t="s">
        <v>33</v>
      </c>
      <c r="B17" s="7">
        <v>4</v>
      </c>
      <c r="C17" s="7">
        <v>4</v>
      </c>
      <c r="D17" s="7">
        <v>4</v>
      </c>
      <c r="E17" s="7">
        <v>4</v>
      </c>
      <c r="F17" s="7">
        <v>4</v>
      </c>
      <c r="G17" s="7">
        <v>4</v>
      </c>
      <c r="H17" s="7">
        <v>4</v>
      </c>
      <c r="I17" s="7">
        <v>3</v>
      </c>
      <c r="J17" s="7">
        <v>4</v>
      </c>
      <c r="K17" s="7">
        <v>3</v>
      </c>
      <c r="L17" s="7">
        <v>3</v>
      </c>
      <c r="M17" s="7">
        <v>3</v>
      </c>
    </row>
    <row r="18" spans="1:13" s="1" customFormat="1" ht="12" x14ac:dyDescent="0.2">
      <c r="A18" s="4" t="s">
        <v>30</v>
      </c>
      <c r="B18" s="5">
        <v>1</v>
      </c>
      <c r="C18" s="5">
        <v>1</v>
      </c>
      <c r="D18" s="5">
        <v>1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</row>
    <row r="19" spans="1:13" s="1" customFormat="1" ht="12" x14ac:dyDescent="0.2">
      <c r="A19" s="8" t="s">
        <v>21</v>
      </c>
      <c r="B19" s="9">
        <v>139</v>
      </c>
      <c r="C19" s="9">
        <v>140</v>
      </c>
      <c r="D19" s="9">
        <v>139</v>
      </c>
      <c r="E19" s="9">
        <v>138</v>
      </c>
      <c r="F19" s="9">
        <v>139</v>
      </c>
      <c r="G19" s="9">
        <v>138</v>
      </c>
      <c r="H19" s="9">
        <v>147</v>
      </c>
      <c r="I19" s="9">
        <v>128</v>
      </c>
      <c r="J19" s="9">
        <v>128</v>
      </c>
      <c r="K19" s="9">
        <v>123</v>
      </c>
      <c r="L19" s="9">
        <v>119</v>
      </c>
      <c r="M19" s="9">
        <v>118</v>
      </c>
    </row>
    <row r="20" spans="1:13" s="1" customFormat="1" ht="12" x14ac:dyDescent="0.2">
      <c r="A20" s="8" t="s">
        <v>36</v>
      </c>
      <c r="B20" s="11">
        <f>SUM(B19:M19)/12</f>
        <v>133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C2417-1299-46EF-BC44-37329583C6A6}">
  <dimension ref="A1:M17"/>
  <sheetViews>
    <sheetView tabSelected="1" workbookViewId="0">
      <selection activeCell="D9" sqref="D9"/>
    </sheetView>
  </sheetViews>
  <sheetFormatPr defaultRowHeight="12.75" x14ac:dyDescent="0.2"/>
  <cols>
    <col min="1" max="1" width="24.140625" customWidth="1"/>
    <col min="2" max="2" width="10.7109375" customWidth="1"/>
    <col min="3" max="3" width="11.28515625" customWidth="1"/>
    <col min="4" max="4" width="11.140625" customWidth="1"/>
    <col min="5" max="12" width="10.7109375" customWidth="1"/>
    <col min="13" max="13" width="11.7109375" customWidth="1"/>
    <col min="14" max="14" width="4.7109375" customWidth="1"/>
  </cols>
  <sheetData>
    <row r="1" spans="1:13" s="1" customFormat="1" ht="12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s="1" customFormat="1" ht="12" x14ac:dyDescent="0.2">
      <c r="A2" s="4" t="s">
        <v>13</v>
      </c>
      <c r="B2" s="5">
        <v>3</v>
      </c>
      <c r="C2" s="5">
        <v>3</v>
      </c>
      <c r="D2" s="5">
        <v>4</v>
      </c>
      <c r="E2" s="5">
        <v>4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</row>
    <row r="3" spans="1:13" s="1" customFormat="1" ht="12" x14ac:dyDescent="0.2">
      <c r="A3" s="6" t="s">
        <v>14</v>
      </c>
      <c r="B3" s="7">
        <v>42</v>
      </c>
      <c r="C3" s="7">
        <v>42</v>
      </c>
      <c r="D3" s="7">
        <v>43</v>
      </c>
      <c r="E3" s="7">
        <v>42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</row>
    <row r="4" spans="1:13" s="1" customFormat="1" ht="12" x14ac:dyDescent="0.2">
      <c r="A4" s="4" t="s">
        <v>15</v>
      </c>
      <c r="B4" s="5">
        <v>22</v>
      </c>
      <c r="C4" s="5">
        <v>25</v>
      </c>
      <c r="D4" s="5">
        <v>23</v>
      </c>
      <c r="E4" s="5">
        <v>22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</row>
    <row r="5" spans="1:13" s="1" customFormat="1" ht="12" x14ac:dyDescent="0.2">
      <c r="A5" s="6" t="s">
        <v>16</v>
      </c>
      <c r="B5" s="7">
        <v>12</v>
      </c>
      <c r="C5" s="7">
        <v>11</v>
      </c>
      <c r="D5" s="7">
        <v>11</v>
      </c>
      <c r="E5" s="7">
        <v>13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spans="1:13" s="1" customFormat="1" ht="12" x14ac:dyDescent="0.2">
      <c r="A6" s="4" t="s">
        <v>17</v>
      </c>
      <c r="B6" s="5">
        <v>8</v>
      </c>
      <c r="C6" s="5">
        <v>8</v>
      </c>
      <c r="D6" s="5">
        <v>8</v>
      </c>
      <c r="E6" s="5">
        <v>9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</row>
    <row r="7" spans="1:13" s="1" customFormat="1" ht="12" x14ac:dyDescent="0.2">
      <c r="A7" s="6" t="s">
        <v>18</v>
      </c>
      <c r="B7" s="7">
        <v>6</v>
      </c>
      <c r="C7" s="7">
        <v>6</v>
      </c>
      <c r="D7" s="7">
        <v>6</v>
      </c>
      <c r="E7" s="7">
        <v>6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spans="1:13" s="1" customFormat="1" ht="12" x14ac:dyDescent="0.2">
      <c r="A8" s="4" t="s">
        <v>31</v>
      </c>
      <c r="B8" s="5">
        <v>4</v>
      </c>
      <c r="C8" s="5">
        <v>4</v>
      </c>
      <c r="D8" s="5">
        <v>4</v>
      </c>
      <c r="E8" s="5">
        <v>4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</row>
    <row r="9" spans="1:13" s="1" customFormat="1" ht="12" x14ac:dyDescent="0.2">
      <c r="A9" s="6" t="s">
        <v>22</v>
      </c>
      <c r="B9" s="7">
        <v>2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  <row r="10" spans="1:13" s="1" customFormat="1" ht="12" x14ac:dyDescent="0.2">
      <c r="A10" s="4" t="s">
        <v>23</v>
      </c>
      <c r="B10" s="5">
        <v>1</v>
      </c>
      <c r="C10" s="5">
        <v>1</v>
      </c>
      <c r="D10" s="5">
        <v>1</v>
      </c>
      <c r="E10" s="5">
        <v>1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</row>
    <row r="11" spans="1:13" s="1" customFormat="1" ht="12" x14ac:dyDescent="0.2">
      <c r="A11" s="6" t="s">
        <v>24</v>
      </c>
      <c r="B11" s="7">
        <v>1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</row>
    <row r="12" spans="1:13" s="1" customFormat="1" ht="12" x14ac:dyDescent="0.2">
      <c r="A12" s="4" t="s">
        <v>26</v>
      </c>
      <c r="B12" s="5">
        <v>1</v>
      </c>
      <c r="C12" s="5">
        <v>1</v>
      </c>
      <c r="D12" s="5">
        <v>1</v>
      </c>
      <c r="E12" s="5">
        <v>1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</row>
    <row r="13" spans="1:13" s="1" customFormat="1" ht="12" x14ac:dyDescent="0.2">
      <c r="A13" s="6" t="s">
        <v>28</v>
      </c>
      <c r="B13" s="7">
        <v>3</v>
      </c>
      <c r="C13" s="7">
        <v>3</v>
      </c>
      <c r="D13" s="7">
        <v>3</v>
      </c>
      <c r="E13" s="7">
        <v>3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1:13" s="1" customFormat="1" ht="12" x14ac:dyDescent="0.2">
      <c r="A14" s="4" t="s">
        <v>19</v>
      </c>
      <c r="B14" s="5">
        <v>8</v>
      </c>
      <c r="C14" s="5">
        <v>7</v>
      </c>
      <c r="D14" s="5">
        <v>7</v>
      </c>
      <c r="E14" s="5">
        <v>7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</row>
    <row r="15" spans="1:13" s="1" customFormat="1" ht="12" x14ac:dyDescent="0.2">
      <c r="A15" s="6" t="s">
        <v>35</v>
      </c>
      <c r="B15" s="7">
        <v>1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</row>
    <row r="16" spans="1:13" s="1" customFormat="1" ht="12" x14ac:dyDescent="0.2">
      <c r="A16" s="8" t="s">
        <v>21</v>
      </c>
      <c r="B16" s="9">
        <v>114</v>
      </c>
      <c r="C16" s="9">
        <v>113</v>
      </c>
      <c r="D16" s="9">
        <v>113</v>
      </c>
      <c r="E16" s="9">
        <v>114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</row>
    <row r="17" spans="1:2" s="1" customFormat="1" ht="12" x14ac:dyDescent="0.2">
      <c r="A17" s="8" t="s">
        <v>37</v>
      </c>
      <c r="B17" s="10">
        <f>SUM(B16:M16)/4</f>
        <v>113.5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647fde-9917-430d-9667-778e2e20326b">
      <Terms xmlns="http://schemas.microsoft.com/office/infopath/2007/PartnerControls"/>
    </lcf76f155ced4ddcb4097134ff3c332f>
    <TaxCatchAll xmlns="08ff0d59-e10b-44cb-b54c-3628276fbe6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4FE987B54BED4C9543529694B03512" ma:contentTypeVersion="15" ma:contentTypeDescription="Create a new document." ma:contentTypeScope="" ma:versionID="b048a97b529660572823b2ef5e6e341a">
  <xsd:schema xmlns:xsd="http://www.w3.org/2001/XMLSchema" xmlns:xs="http://www.w3.org/2001/XMLSchema" xmlns:p="http://schemas.microsoft.com/office/2006/metadata/properties" xmlns:ns2="9b647fde-9917-430d-9667-778e2e20326b" xmlns:ns3="08ff0d59-e10b-44cb-b54c-3628276fbe60" targetNamespace="http://schemas.microsoft.com/office/2006/metadata/properties" ma:root="true" ma:fieldsID="99219d78810350e6de0ceaf5baed2591" ns2:_="" ns3:_="">
    <xsd:import namespace="9b647fde-9917-430d-9667-778e2e20326b"/>
    <xsd:import namespace="08ff0d59-e10b-44cb-b54c-3628276fbe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647fde-9917-430d-9667-778e2e2032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c51c420-886c-4d87-a66d-9c2f8bbd78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ff0d59-e10b-44cb-b54c-3628276fbe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1b92240-000f-4f1e-950d-3455629ee942}" ma:internalName="TaxCatchAll" ma:showField="CatchAllData" ma:web="08ff0d59-e10b-44cb-b54c-3628276fbe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12B992-F431-419A-A3A8-E35E4488D8BF}">
  <ds:schemaRefs>
    <ds:schemaRef ds:uri="http://schemas.microsoft.com/office/2006/metadata/properties"/>
    <ds:schemaRef ds:uri="http://schemas.microsoft.com/office/infopath/2007/PartnerControls"/>
    <ds:schemaRef ds:uri="9b647fde-9917-430d-9667-778e2e20326b"/>
    <ds:schemaRef ds:uri="08ff0d59-e10b-44cb-b54c-3628276fbe60"/>
  </ds:schemaRefs>
</ds:datastoreItem>
</file>

<file path=customXml/itemProps2.xml><?xml version="1.0" encoding="utf-8"?>
<ds:datastoreItem xmlns:ds="http://schemas.openxmlformats.org/officeDocument/2006/customXml" ds:itemID="{A01D8BD8-1C9F-4B4C-89C2-9B6345CE94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45437F-6774-43CF-93DA-DD3248F44B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647fde-9917-430d-9667-778e2e20326b"/>
    <ds:schemaRef ds:uri="08ff0d59-e10b-44cb-b54c-3628276fbe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fdee9d5-e1ae-4be8-99d5-2005c28bcbe0}" enabled="0" method="" siteId="{ffdee9d5-e1ae-4be8-99d5-2005c28bcbe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Monthly Headcount FY 22</vt:lpstr>
      <vt:lpstr>Monthly Headcount FY23</vt:lpstr>
      <vt:lpstr>Monthly Headcount FY24</vt:lpstr>
      <vt:lpstr>Monthly Headcount FY25</vt:lpstr>
      <vt:lpstr>Monthly Headcount FY26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Gibson, Eric</cp:lastModifiedBy>
  <dcterms:created xsi:type="dcterms:W3CDTF">2026-03-09T15:40:30Z</dcterms:created>
  <dcterms:modified xsi:type="dcterms:W3CDTF">2026-03-09T19:50:15Z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0x010100F94FE987B54BED4C9543529694B03512</vt:lpwstr>
  </property>
  <property fmtid="{D5CDD505-2E9C-101B-9397-08002B2CF9AE}" pid="3" name="MediaServiceImageTags">
    <vt:lpwstr/>
  </property>
</Properties>
</file>